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Print_Area" localSheetId="0">Sayfa1!$B$2:$E$52,Sayfa1!$H$2:$K$52,Sayfa1!$N$2:$Q$52</definedName>
  </definedNames>
  <calcPr calcId="152511"/>
</workbook>
</file>

<file path=xl/calcChain.xml><?xml version="1.0" encoding="utf-8"?>
<calcChain xmlns="http://schemas.openxmlformats.org/spreadsheetml/2006/main">
  <c r="K25" i="1" l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Q34" i="1" s="1"/>
  <c r="K7" i="1"/>
  <c r="K40" i="1"/>
  <c r="K26" i="1" l="1"/>
  <c r="K27" i="1"/>
  <c r="K29" i="1"/>
  <c r="K30" i="1"/>
  <c r="K31" i="1"/>
  <c r="K32" i="1"/>
  <c r="K33" i="1"/>
  <c r="K34" i="1"/>
  <c r="K36" i="1"/>
  <c r="K37" i="1"/>
  <c r="K38" i="1"/>
  <c r="K39" i="1"/>
  <c r="Q26" i="1"/>
  <c r="Q25" i="1"/>
  <c r="Q31" i="1"/>
  <c r="Q30" i="1"/>
  <c r="Q32" i="1"/>
  <c r="Q29" i="1"/>
  <c r="Q28" i="1"/>
  <c r="Q27" i="1"/>
  <c r="Q23" i="1"/>
  <c r="Q18" i="1"/>
  <c r="Q19" i="1"/>
  <c r="Q12" i="1"/>
  <c r="Q11" i="1"/>
  <c r="Q22" i="1"/>
  <c r="Q21" i="1"/>
  <c r="Q20" i="1"/>
  <c r="Q17" i="1"/>
  <c r="Q16" i="1"/>
  <c r="Q15" i="1"/>
  <c r="Q14" i="1"/>
  <c r="Q13" i="1"/>
  <c r="Q10" i="1"/>
  <c r="Q9" i="1"/>
  <c r="Q8" i="1"/>
  <c r="Q7" i="1"/>
  <c r="E32" i="1"/>
  <c r="E33" i="1"/>
  <c r="E34" i="1"/>
  <c r="E35" i="1"/>
  <c r="E36" i="1"/>
  <c r="E37" i="1"/>
  <c r="E38" i="1"/>
  <c r="E39" i="1"/>
  <c r="E40" i="1"/>
  <c r="E24" i="1"/>
  <c r="E18" i="1"/>
  <c r="E17" i="1"/>
  <c r="E19" i="1"/>
  <c r="E30" i="1"/>
  <c r="E29" i="1"/>
  <c r="E28" i="1"/>
  <c r="E27" i="1"/>
  <c r="E13" i="1"/>
  <c r="E16" i="1"/>
  <c r="E15" i="1"/>
  <c r="E14" i="1"/>
  <c r="E23" i="1"/>
  <c r="E22" i="1"/>
  <c r="E21" i="1"/>
  <c r="E8" i="1"/>
  <c r="E9" i="1"/>
  <c r="E10" i="1"/>
  <c r="E11" i="1"/>
  <c r="E12" i="1"/>
  <c r="E25" i="1"/>
  <c r="E7" i="1"/>
</calcChain>
</file>

<file path=xl/sharedStrings.xml><?xml version="1.0" encoding="utf-8"?>
<sst xmlns="http://schemas.openxmlformats.org/spreadsheetml/2006/main" count="112" uniqueCount="73">
  <si>
    <t>MAHAL</t>
  </si>
  <si>
    <t>ADET</t>
  </si>
  <si>
    <t>TOPLAM</t>
  </si>
  <si>
    <t>TOGÜ
3.BASAMAK ACİL SERVİS ve MUTFAK BİNASI
İHTİYAÇ PROGRAMI</t>
  </si>
  <si>
    <r>
      <t>ALAN</t>
    </r>
    <r>
      <rPr>
        <sz val="11"/>
        <color theme="1"/>
        <rFont val="Calibri"/>
        <family val="2"/>
        <charset val="162"/>
        <scheme val="minor"/>
      </rPr>
      <t>(min.)</t>
    </r>
  </si>
  <si>
    <t>AYAKTA HASTA GİRİŞİ</t>
  </si>
  <si>
    <t>GİRİŞ+BEKLEME</t>
  </si>
  <si>
    <t>TRİYAJ</t>
  </si>
  <si>
    <t>GÜVENLİK+KAYIT</t>
  </si>
  <si>
    <t>SEDYE ALANI</t>
  </si>
  <si>
    <t>POLİS</t>
  </si>
  <si>
    <t>PANSUMAN</t>
  </si>
  <si>
    <t>YEŞİL ALAN</t>
  </si>
  <si>
    <t>BEBEK BAKIM</t>
  </si>
  <si>
    <t>WC</t>
  </si>
  <si>
    <t>HEMŞİRE</t>
  </si>
  <si>
    <t>İLAÇ</t>
  </si>
  <si>
    <t>KAN ALMA</t>
  </si>
  <si>
    <t>TOMOGRAFİ</t>
  </si>
  <si>
    <t>RÖNTGEN</t>
  </si>
  <si>
    <t>DOKTOR</t>
  </si>
  <si>
    <t>SARI ALAN</t>
  </si>
  <si>
    <t>KIRMIZI ALAN</t>
  </si>
  <si>
    <t>ARINDIRMA</t>
  </si>
  <si>
    <t>112 İSTASYONU</t>
  </si>
  <si>
    <t>AMBULANS PERSONELİ</t>
  </si>
  <si>
    <t>TUTUKLU MUAYENE</t>
  </si>
  <si>
    <t>KÜÇÜK MÜDAHALE</t>
  </si>
  <si>
    <t>AMELİYATHANE</t>
  </si>
  <si>
    <t>TRAVMA/RESÜSİTASYON</t>
  </si>
  <si>
    <t>PERSONEL</t>
  </si>
  <si>
    <t>PSİKODESTEK ODASI</t>
  </si>
  <si>
    <t>PERSONEL HAZIRLIK</t>
  </si>
  <si>
    <t>TIBBİ MALZEME DEPOSU</t>
  </si>
  <si>
    <t>ALÇI ODASI</t>
  </si>
  <si>
    <t>GÜVENLİK</t>
  </si>
  <si>
    <t>ÇOCUK ACİL</t>
  </si>
  <si>
    <t>MUAYENE</t>
  </si>
  <si>
    <t>MÜDAHALE</t>
  </si>
  <si>
    <t>MÜŞAHADE</t>
  </si>
  <si>
    <t>YOĞUN BAKIM</t>
  </si>
  <si>
    <t>YOĞUN BAKIM ALANI</t>
  </si>
  <si>
    <t>İZOLE ODA</t>
  </si>
  <si>
    <t>İZOLE GÖZLEM</t>
  </si>
  <si>
    <t>GENEL</t>
  </si>
  <si>
    <t>DOKTOR ODASI</t>
  </si>
  <si>
    <t>İDARİ OFİS</t>
  </si>
  <si>
    <t>MUTFAK</t>
  </si>
  <si>
    <t>SATINALMA</t>
  </si>
  <si>
    <t>GİRİŞ</t>
  </si>
  <si>
    <t>KURU DEPO</t>
  </si>
  <si>
    <t>SOĞUK DEPO</t>
  </si>
  <si>
    <t>BULAŞIKHANE</t>
  </si>
  <si>
    <t>KAZAN İSTİF</t>
  </si>
  <si>
    <t>ÇÖP ÇIKIŞI</t>
  </si>
  <si>
    <t>SICAK MUTFAK</t>
  </si>
  <si>
    <t>ET HAZIRLIK</t>
  </si>
  <si>
    <t>SEBZE HAZIRLIK</t>
  </si>
  <si>
    <t>TAVUK HAZIRLIK</t>
  </si>
  <si>
    <t>DİYETİSYEN</t>
  </si>
  <si>
    <t>GIDA MÜHENDİSİ</t>
  </si>
  <si>
    <t>PERSONEL DİNLENME</t>
  </si>
  <si>
    <t>ŞEF</t>
  </si>
  <si>
    <t>MORG</t>
  </si>
  <si>
    <t>GASİLHANE</t>
  </si>
  <si>
    <t>OTOPSİ</t>
  </si>
  <si>
    <t>DEPO</t>
  </si>
  <si>
    <t>İMAM</t>
  </si>
  <si>
    <t>GİRİŞ+KAYIT</t>
  </si>
  <si>
    <t>BEKLEME</t>
  </si>
  <si>
    <t>ISI MERKEZİ</t>
  </si>
  <si>
    <t>KAMPÜS YEMEKHANESİ</t>
  </si>
  <si>
    <t>UYANDIRMA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</si>
</sst>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tabSelected="1" topLeftCell="A4" zoomScaleNormal="100" workbookViewId="0">
      <selection activeCell="J24" sqref="J24"/>
    </sheetView>
  </sheetViews>
  <sheetFormatPr defaultRowHeight="15" x14ac:dyDescent="0.25"/>
  <cols>
    <col min="1" max="1" width="7.28515625" style="1" customWidth="1"/>
    <col min="2" max="2" width="30.7109375" style="1" customWidth="1"/>
    <col min="3" max="3" width="15.7109375" style="1" customWidth="1"/>
    <col min="4" max="4" width="7.7109375" style="1" customWidth="1"/>
    <col min="5" max="5" width="15.7109375" style="1" customWidth="1"/>
    <col min="6" max="6" width="9.140625" style="1"/>
    <col min="7" max="7" width="7.28515625" style="1" customWidth="1"/>
    <col min="8" max="8" width="30.7109375" style="1" customWidth="1"/>
    <col min="9" max="9" width="15.7109375" style="1" customWidth="1"/>
    <col min="10" max="10" width="7.7109375" style="1" customWidth="1"/>
    <col min="11" max="11" width="15.7109375" style="1" customWidth="1"/>
    <col min="12" max="12" width="9.140625" style="1"/>
    <col min="13" max="13" width="8.7109375" style="1" customWidth="1"/>
    <col min="14" max="14" width="30.7109375" style="1" customWidth="1"/>
    <col min="15" max="15" width="15.7109375" style="1" customWidth="1"/>
    <col min="16" max="16" width="7.7109375" style="1" customWidth="1"/>
    <col min="17" max="17" width="15.7109375" style="1" customWidth="1"/>
    <col min="18" max="18" width="9.140625" style="1"/>
  </cols>
  <sheetData>
    <row r="1" spans="2:17" ht="20.100000000000001" customHeight="1" x14ac:dyDescent="0.25"/>
    <row r="2" spans="2:17" ht="60" customHeight="1" x14ac:dyDescent="0.25">
      <c r="B2" s="12" t="s">
        <v>3</v>
      </c>
      <c r="C2" s="13"/>
      <c r="D2" s="13"/>
      <c r="E2" s="13"/>
      <c r="F2" s="9"/>
      <c r="G2" s="5"/>
      <c r="H2" s="12" t="s">
        <v>3</v>
      </c>
      <c r="I2" s="13"/>
      <c r="J2" s="13"/>
      <c r="K2" s="13"/>
      <c r="L2" s="9"/>
      <c r="M2" s="5"/>
      <c r="N2" s="12" t="s">
        <v>3</v>
      </c>
      <c r="O2" s="13"/>
      <c r="P2" s="13"/>
      <c r="Q2" s="13"/>
    </row>
    <row r="3" spans="2:17" ht="5.0999999999999996" customHeight="1" x14ac:dyDescent="0.25">
      <c r="B3" s="14"/>
      <c r="C3" s="14"/>
      <c r="D3" s="14"/>
      <c r="E3" s="14"/>
      <c r="F3" s="9"/>
      <c r="G3" s="5"/>
      <c r="H3" s="14"/>
      <c r="I3" s="14"/>
      <c r="J3" s="14"/>
      <c r="K3" s="14"/>
      <c r="L3" s="9"/>
      <c r="M3" s="5"/>
      <c r="N3" s="14"/>
      <c r="O3" s="14"/>
      <c r="P3" s="14"/>
      <c r="Q3" s="14"/>
    </row>
    <row r="4" spans="2:17" ht="15" customHeight="1" x14ac:dyDescent="0.25">
      <c r="B4" s="6" t="s">
        <v>0</v>
      </c>
      <c r="C4" s="6" t="s">
        <v>4</v>
      </c>
      <c r="D4" s="6" t="s">
        <v>1</v>
      </c>
      <c r="E4" s="6" t="s">
        <v>2</v>
      </c>
      <c r="F4" s="9"/>
      <c r="G4" s="5"/>
      <c r="H4" s="6" t="s">
        <v>0</v>
      </c>
      <c r="I4" s="6" t="s">
        <v>4</v>
      </c>
      <c r="J4" s="6" t="s">
        <v>1</v>
      </c>
      <c r="K4" s="6" t="s">
        <v>2</v>
      </c>
      <c r="L4" s="9"/>
      <c r="M4" s="5"/>
      <c r="N4" s="6" t="s">
        <v>0</v>
      </c>
      <c r="O4" s="6" t="s">
        <v>4</v>
      </c>
      <c r="P4" s="6" t="s">
        <v>1</v>
      </c>
      <c r="Q4" s="6" t="s">
        <v>2</v>
      </c>
    </row>
    <row r="5" spans="2:17" ht="5.0999999999999996" customHeight="1" x14ac:dyDescent="0.25">
      <c r="B5" s="15"/>
      <c r="C5" s="15"/>
      <c r="D5" s="15"/>
      <c r="E5" s="15"/>
      <c r="F5" s="9"/>
      <c r="G5" s="5"/>
      <c r="H5" s="15"/>
      <c r="I5" s="15"/>
      <c r="J5" s="15"/>
      <c r="K5" s="15"/>
      <c r="L5" s="9"/>
      <c r="M5" s="5"/>
      <c r="N5" s="15"/>
      <c r="O5" s="15"/>
      <c r="P5" s="15"/>
      <c r="Q5" s="15"/>
    </row>
    <row r="6" spans="2:17" ht="15" customHeight="1" x14ac:dyDescent="0.25">
      <c r="B6" s="7" t="s">
        <v>5</v>
      </c>
      <c r="C6" s="16"/>
      <c r="D6" s="16"/>
      <c r="E6" s="10"/>
      <c r="F6" s="2"/>
      <c r="G6" s="5"/>
      <c r="H6" s="7" t="s">
        <v>22</v>
      </c>
      <c r="I6" s="16"/>
      <c r="J6" s="16"/>
      <c r="K6" s="10"/>
      <c r="L6" s="2"/>
      <c r="M6" s="5"/>
      <c r="N6" s="7" t="s">
        <v>47</v>
      </c>
      <c r="O6" s="10"/>
      <c r="P6" s="11"/>
      <c r="Q6" s="11"/>
    </row>
    <row r="7" spans="2:17" ht="15" customHeight="1" x14ac:dyDescent="0.25">
      <c r="B7" s="3" t="s">
        <v>6</v>
      </c>
      <c r="C7" s="3">
        <v>120</v>
      </c>
      <c r="D7" s="3">
        <v>1</v>
      </c>
      <c r="E7" s="3">
        <f>PRODUCT(D7,C7)</f>
        <v>120</v>
      </c>
      <c r="F7" s="9"/>
      <c r="G7" s="5"/>
      <c r="H7" s="8" t="s">
        <v>49</v>
      </c>
      <c r="I7" s="8">
        <v>25</v>
      </c>
      <c r="J7" s="8">
        <v>1</v>
      </c>
      <c r="K7" s="8">
        <f t="shared" ref="K7:K25" si="0">PRODUCT(J7,I7)</f>
        <v>25</v>
      </c>
      <c r="L7" s="9"/>
      <c r="M7" s="5"/>
      <c r="N7" s="3" t="s">
        <v>48</v>
      </c>
      <c r="O7" s="3">
        <v>15</v>
      </c>
      <c r="P7" s="3">
        <v>1</v>
      </c>
      <c r="Q7" s="3">
        <f>PRODUCT(P7,O7)</f>
        <v>15</v>
      </c>
    </row>
    <row r="8" spans="2:17" ht="15" customHeight="1" x14ac:dyDescent="0.25">
      <c r="B8" s="3" t="s">
        <v>8</v>
      </c>
      <c r="C8" s="3">
        <v>20</v>
      </c>
      <c r="D8" s="3">
        <v>1</v>
      </c>
      <c r="E8" s="3">
        <f t="shared" ref="E8:E12" si="1">PRODUCT(D8,C8)</f>
        <v>20</v>
      </c>
      <c r="F8" s="9"/>
      <c r="G8" s="5"/>
      <c r="H8" s="8" t="s">
        <v>35</v>
      </c>
      <c r="I8" s="8">
        <v>20</v>
      </c>
      <c r="J8" s="8">
        <v>1</v>
      </c>
      <c r="K8" s="8">
        <f t="shared" si="0"/>
        <v>20</v>
      </c>
      <c r="L8" s="9"/>
      <c r="M8" s="5"/>
      <c r="N8" s="3" t="s">
        <v>49</v>
      </c>
      <c r="O8" s="3">
        <v>20</v>
      </c>
      <c r="P8" s="3">
        <v>1</v>
      </c>
      <c r="Q8" s="3">
        <f t="shared" ref="Q8:Q14" si="2">PRODUCT(P8,O8)</f>
        <v>20</v>
      </c>
    </row>
    <row r="9" spans="2:17" ht="15" customHeight="1" x14ac:dyDescent="0.25">
      <c r="B9" s="3" t="s">
        <v>9</v>
      </c>
      <c r="C9" s="3">
        <v>15</v>
      </c>
      <c r="D9" s="3">
        <v>1</v>
      </c>
      <c r="E9" s="3">
        <f t="shared" si="1"/>
        <v>15</v>
      </c>
      <c r="F9" s="9"/>
      <c r="G9" s="5"/>
      <c r="H9" s="8" t="s">
        <v>23</v>
      </c>
      <c r="I9" s="8">
        <v>15</v>
      </c>
      <c r="J9" s="8">
        <v>1</v>
      </c>
      <c r="K9" s="8">
        <f t="shared" si="0"/>
        <v>15</v>
      </c>
      <c r="L9" s="9"/>
      <c r="M9" s="5"/>
      <c r="N9" s="3" t="s">
        <v>50</v>
      </c>
      <c r="O9" s="3">
        <v>50</v>
      </c>
      <c r="P9" s="3">
        <v>1</v>
      </c>
      <c r="Q9" s="3">
        <f t="shared" si="2"/>
        <v>50</v>
      </c>
    </row>
    <row r="10" spans="2:17" ht="15" customHeight="1" x14ac:dyDescent="0.25">
      <c r="B10" s="3" t="s">
        <v>10</v>
      </c>
      <c r="C10" s="3">
        <v>15</v>
      </c>
      <c r="D10" s="3">
        <v>1</v>
      </c>
      <c r="E10" s="3">
        <f t="shared" si="1"/>
        <v>15</v>
      </c>
      <c r="F10" s="9"/>
      <c r="G10" s="5"/>
      <c r="H10" s="8" t="s">
        <v>9</v>
      </c>
      <c r="I10" s="8">
        <v>20</v>
      </c>
      <c r="J10" s="8">
        <v>1</v>
      </c>
      <c r="K10" s="8">
        <f t="shared" si="0"/>
        <v>20</v>
      </c>
      <c r="L10" s="9"/>
      <c r="M10" s="5"/>
      <c r="N10" s="3" t="s">
        <v>51</v>
      </c>
      <c r="O10" s="3">
        <v>35</v>
      </c>
      <c r="P10" s="3">
        <v>3</v>
      </c>
      <c r="Q10" s="3">
        <f t="shared" si="2"/>
        <v>105</v>
      </c>
    </row>
    <row r="11" spans="2:17" ht="15" customHeight="1" x14ac:dyDescent="0.25">
      <c r="B11" s="3" t="s">
        <v>7</v>
      </c>
      <c r="C11" s="3">
        <v>20</v>
      </c>
      <c r="D11" s="3">
        <v>2</v>
      </c>
      <c r="E11" s="3">
        <f t="shared" si="1"/>
        <v>40</v>
      </c>
      <c r="F11" s="9"/>
      <c r="G11" s="5"/>
      <c r="H11" s="8" t="s">
        <v>24</v>
      </c>
      <c r="I11" s="8">
        <v>30</v>
      </c>
      <c r="J11" s="8">
        <v>1</v>
      </c>
      <c r="K11" s="8">
        <f t="shared" si="0"/>
        <v>30</v>
      </c>
      <c r="L11" s="9"/>
      <c r="M11" s="5"/>
      <c r="N11" s="3" t="s">
        <v>32</v>
      </c>
      <c r="O11" s="3">
        <v>20</v>
      </c>
      <c r="P11" s="3">
        <v>2</v>
      </c>
      <c r="Q11" s="3">
        <f>PRODUCT(P11,O11)</f>
        <v>40</v>
      </c>
    </row>
    <row r="12" spans="2:17" ht="15" customHeight="1" x14ac:dyDescent="0.25">
      <c r="B12" s="3" t="s">
        <v>11</v>
      </c>
      <c r="C12" s="3">
        <v>20</v>
      </c>
      <c r="D12" s="3">
        <v>1</v>
      </c>
      <c r="E12" s="3">
        <f t="shared" si="1"/>
        <v>20</v>
      </c>
      <c r="F12" s="9"/>
      <c r="G12" s="5"/>
      <c r="H12" s="8" t="s">
        <v>25</v>
      </c>
      <c r="I12" s="8">
        <v>10</v>
      </c>
      <c r="J12" s="8">
        <v>1</v>
      </c>
      <c r="K12" s="8">
        <f t="shared" si="0"/>
        <v>10</v>
      </c>
      <c r="L12" s="9"/>
      <c r="M12" s="5"/>
      <c r="N12" s="3" t="s">
        <v>14</v>
      </c>
      <c r="O12" s="3">
        <v>10</v>
      </c>
      <c r="P12" s="3">
        <v>2</v>
      </c>
      <c r="Q12" s="3">
        <f t="shared" ref="Q12" si="3">PRODUCT(P12,O12)</f>
        <v>20</v>
      </c>
    </row>
    <row r="13" spans="2:17" ht="15" customHeight="1" x14ac:dyDescent="0.25">
      <c r="B13" s="3" t="s">
        <v>13</v>
      </c>
      <c r="C13" s="3">
        <v>10</v>
      </c>
      <c r="D13" s="3">
        <v>1</v>
      </c>
      <c r="E13" s="3">
        <f t="shared" ref="E13" si="4">PRODUCT(D13,C13)</f>
        <v>10</v>
      </c>
      <c r="F13" s="9"/>
      <c r="G13" s="5"/>
      <c r="H13" s="8" t="s">
        <v>26</v>
      </c>
      <c r="I13" s="8">
        <v>20</v>
      </c>
      <c r="J13" s="8">
        <v>1</v>
      </c>
      <c r="K13" s="8">
        <f t="shared" si="0"/>
        <v>20</v>
      </c>
      <c r="L13" s="9"/>
      <c r="M13" s="5"/>
      <c r="N13" s="3" t="s">
        <v>52</v>
      </c>
      <c r="O13" s="3">
        <v>50</v>
      </c>
      <c r="P13" s="3">
        <v>1</v>
      </c>
      <c r="Q13" s="3">
        <f t="shared" si="2"/>
        <v>50</v>
      </c>
    </row>
    <row r="14" spans="2:17" ht="15" customHeight="1" x14ac:dyDescent="0.25">
      <c r="B14" s="3" t="s">
        <v>17</v>
      </c>
      <c r="C14" s="3">
        <v>20</v>
      </c>
      <c r="D14" s="3">
        <v>1</v>
      </c>
      <c r="E14" s="3">
        <f>PRODUCT(D14,C14)</f>
        <v>20</v>
      </c>
      <c r="F14" s="9"/>
      <c r="G14" s="5"/>
      <c r="H14" s="8" t="s">
        <v>31</v>
      </c>
      <c r="I14" s="8">
        <v>15</v>
      </c>
      <c r="J14" s="8">
        <v>1</v>
      </c>
      <c r="K14" s="8">
        <f t="shared" si="0"/>
        <v>15</v>
      </c>
      <c r="L14" s="9"/>
      <c r="M14" s="5"/>
      <c r="N14" s="3" t="s">
        <v>53</v>
      </c>
      <c r="O14" s="3">
        <v>25</v>
      </c>
      <c r="P14" s="3">
        <v>1</v>
      </c>
      <c r="Q14" s="3">
        <f t="shared" si="2"/>
        <v>25</v>
      </c>
    </row>
    <row r="15" spans="2:17" ht="15" customHeight="1" x14ac:dyDescent="0.25">
      <c r="B15" s="3" t="s">
        <v>18</v>
      </c>
      <c r="C15" s="3">
        <v>20</v>
      </c>
      <c r="D15" s="3">
        <v>1</v>
      </c>
      <c r="E15" s="3">
        <f>PRODUCT(D15,C15)</f>
        <v>20</v>
      </c>
      <c r="F15" s="9"/>
      <c r="G15" s="5"/>
      <c r="H15" s="8" t="s">
        <v>20</v>
      </c>
      <c r="I15" s="8">
        <v>15</v>
      </c>
      <c r="J15" s="8">
        <v>2</v>
      </c>
      <c r="K15" s="8">
        <f t="shared" si="0"/>
        <v>30</v>
      </c>
      <c r="L15" s="9"/>
      <c r="M15" s="5"/>
      <c r="N15" s="3" t="s">
        <v>54</v>
      </c>
      <c r="O15" s="3">
        <v>10</v>
      </c>
      <c r="P15" s="3">
        <v>1</v>
      </c>
      <c r="Q15" s="3">
        <f>PRODUCT(P15,O15)</f>
        <v>10</v>
      </c>
    </row>
    <row r="16" spans="2:17" ht="15" customHeight="1" x14ac:dyDescent="0.25">
      <c r="B16" s="3" t="s">
        <v>19</v>
      </c>
      <c r="C16" s="3">
        <v>20</v>
      </c>
      <c r="D16" s="3">
        <v>1</v>
      </c>
      <c r="E16" s="3">
        <f>PRODUCT(D16,C16)</f>
        <v>20</v>
      </c>
      <c r="F16" s="9"/>
      <c r="G16" s="5"/>
      <c r="H16" s="8" t="s">
        <v>27</v>
      </c>
      <c r="I16" s="8">
        <v>20</v>
      </c>
      <c r="J16" s="8">
        <v>1</v>
      </c>
      <c r="K16" s="8">
        <f t="shared" si="0"/>
        <v>20</v>
      </c>
      <c r="L16" s="9"/>
      <c r="M16" s="5"/>
      <c r="N16" s="3" t="s">
        <v>55</v>
      </c>
      <c r="O16" s="3">
        <v>100</v>
      </c>
      <c r="P16" s="3">
        <v>1</v>
      </c>
      <c r="Q16" s="3">
        <f>PRODUCT(P16,O16)</f>
        <v>100</v>
      </c>
    </row>
    <row r="17" spans="2:17" ht="15" customHeight="1" x14ac:dyDescent="0.25">
      <c r="B17" s="3" t="s">
        <v>32</v>
      </c>
      <c r="C17" s="3">
        <v>15</v>
      </c>
      <c r="D17" s="3">
        <v>4</v>
      </c>
      <c r="E17" s="3">
        <f>PRODUCT(D17,C17)</f>
        <v>60</v>
      </c>
      <c r="F17" s="9"/>
      <c r="G17" s="5"/>
      <c r="H17" s="8" t="s">
        <v>28</v>
      </c>
      <c r="I17" s="8">
        <v>20</v>
      </c>
      <c r="J17" s="8">
        <v>1</v>
      </c>
      <c r="K17" s="8">
        <f t="shared" si="0"/>
        <v>20</v>
      </c>
      <c r="L17" s="9"/>
      <c r="M17" s="5"/>
      <c r="N17" s="3" t="s">
        <v>56</v>
      </c>
      <c r="O17" s="3">
        <v>35</v>
      </c>
      <c r="P17" s="3">
        <v>1</v>
      </c>
      <c r="Q17" s="3">
        <f>PRODUCT(P17,O17)</f>
        <v>35</v>
      </c>
    </row>
    <row r="18" spans="2:17" ht="15" customHeight="1" x14ac:dyDescent="0.25">
      <c r="B18" s="3" t="s">
        <v>33</v>
      </c>
      <c r="C18" s="3">
        <v>20</v>
      </c>
      <c r="D18" s="3">
        <v>1</v>
      </c>
      <c r="E18" s="3">
        <f>PRODUCT(D18,C18)</f>
        <v>20</v>
      </c>
      <c r="F18" s="9"/>
      <c r="G18" s="5"/>
      <c r="H18" s="8" t="s">
        <v>38</v>
      </c>
      <c r="I18" s="8">
        <v>50</v>
      </c>
      <c r="J18" s="8">
        <v>1</v>
      </c>
      <c r="K18" s="8">
        <f t="shared" si="0"/>
        <v>50</v>
      </c>
      <c r="L18" s="9"/>
      <c r="M18" s="5"/>
      <c r="N18" s="3" t="s">
        <v>57</v>
      </c>
      <c r="O18" s="3">
        <v>35</v>
      </c>
      <c r="P18" s="3">
        <v>1</v>
      </c>
      <c r="Q18" s="3">
        <f t="shared" ref="Q18:Q19" si="5">PRODUCT(P18,O18)</f>
        <v>35</v>
      </c>
    </row>
    <row r="19" spans="2:17" ht="15" customHeight="1" x14ac:dyDescent="0.25">
      <c r="B19" s="3" t="s">
        <v>14</v>
      </c>
      <c r="C19" s="3">
        <v>20</v>
      </c>
      <c r="D19" s="3">
        <v>2</v>
      </c>
      <c r="E19" s="3">
        <f t="shared" ref="E19" si="6">PRODUCT(D19,C19)</f>
        <v>40</v>
      </c>
      <c r="F19" s="9"/>
      <c r="G19" s="5"/>
      <c r="H19" s="8" t="s">
        <v>15</v>
      </c>
      <c r="I19" s="8">
        <v>15</v>
      </c>
      <c r="J19" s="8">
        <v>1</v>
      </c>
      <c r="K19" s="8">
        <f t="shared" si="0"/>
        <v>15</v>
      </c>
      <c r="L19" s="9"/>
      <c r="M19" s="5"/>
      <c r="N19" s="3" t="s">
        <v>58</v>
      </c>
      <c r="O19" s="3">
        <v>35</v>
      </c>
      <c r="P19" s="3">
        <v>1</v>
      </c>
      <c r="Q19" s="3">
        <f t="shared" si="5"/>
        <v>35</v>
      </c>
    </row>
    <row r="20" spans="2:17" ht="15" customHeight="1" x14ac:dyDescent="0.25">
      <c r="B20" s="7" t="s">
        <v>12</v>
      </c>
      <c r="C20" s="16"/>
      <c r="D20" s="16"/>
      <c r="E20" s="10"/>
      <c r="F20" s="2"/>
      <c r="G20" s="5"/>
      <c r="H20" s="8" t="s">
        <v>16</v>
      </c>
      <c r="I20" s="8">
        <v>15</v>
      </c>
      <c r="J20" s="8">
        <v>1</v>
      </c>
      <c r="K20" s="8">
        <f t="shared" si="0"/>
        <v>15</v>
      </c>
      <c r="L20" s="9"/>
      <c r="M20" s="5"/>
      <c r="N20" s="3" t="s">
        <v>59</v>
      </c>
      <c r="O20" s="3">
        <v>15</v>
      </c>
      <c r="P20" s="3">
        <v>1</v>
      </c>
      <c r="Q20" s="3">
        <f>PRODUCT(P20,O20)</f>
        <v>15</v>
      </c>
    </row>
    <row r="21" spans="2:17" ht="15" customHeight="1" x14ac:dyDescent="0.25">
      <c r="B21" s="3" t="s">
        <v>38</v>
      </c>
      <c r="C21" s="3">
        <v>100</v>
      </c>
      <c r="D21" s="3">
        <v>1</v>
      </c>
      <c r="E21" s="3">
        <f>PRODUCT(D21,C21)</f>
        <v>100</v>
      </c>
      <c r="F21" s="9"/>
      <c r="G21" s="5"/>
      <c r="H21" s="8" t="s">
        <v>29</v>
      </c>
      <c r="I21" s="8">
        <v>50</v>
      </c>
      <c r="J21" s="8">
        <v>1</v>
      </c>
      <c r="K21" s="8">
        <f t="shared" si="0"/>
        <v>50</v>
      </c>
      <c r="L21" s="9"/>
      <c r="M21" s="5"/>
      <c r="N21" s="3" t="s">
        <v>60</v>
      </c>
      <c r="O21" s="3">
        <v>15</v>
      </c>
      <c r="P21" s="3">
        <v>1</v>
      </c>
      <c r="Q21" s="3">
        <f>PRODUCT(P21,O21)</f>
        <v>15</v>
      </c>
    </row>
    <row r="22" spans="2:17" ht="15" customHeight="1" x14ac:dyDescent="0.25">
      <c r="B22" s="3" t="s">
        <v>15</v>
      </c>
      <c r="C22" s="3">
        <v>15</v>
      </c>
      <c r="D22" s="3">
        <v>1</v>
      </c>
      <c r="E22" s="3">
        <f t="shared" ref="E22:E24" si="7">PRODUCT(D22,C22)</f>
        <v>15</v>
      </c>
      <c r="F22" s="9"/>
      <c r="G22" s="5"/>
      <c r="H22" s="8" t="s">
        <v>42</v>
      </c>
      <c r="I22" s="8">
        <v>15</v>
      </c>
      <c r="J22" s="8">
        <v>2</v>
      </c>
      <c r="K22" s="8">
        <f t="shared" si="0"/>
        <v>30</v>
      </c>
      <c r="L22" s="9"/>
      <c r="M22" s="5"/>
      <c r="N22" s="3" t="s">
        <v>61</v>
      </c>
      <c r="O22" s="3">
        <v>20</v>
      </c>
      <c r="P22" s="3">
        <v>1</v>
      </c>
      <c r="Q22" s="3">
        <f>PRODUCT(P22,O22)</f>
        <v>20</v>
      </c>
    </row>
    <row r="23" spans="2:17" ht="15" customHeight="1" x14ac:dyDescent="0.25">
      <c r="B23" s="3" t="s">
        <v>16</v>
      </c>
      <c r="C23" s="3">
        <v>15</v>
      </c>
      <c r="D23" s="3">
        <v>1</v>
      </c>
      <c r="E23" s="3">
        <f t="shared" si="7"/>
        <v>15</v>
      </c>
      <c r="F23" s="9"/>
      <c r="G23" s="5"/>
      <c r="H23" s="8" t="s">
        <v>43</v>
      </c>
      <c r="I23" s="8">
        <v>10</v>
      </c>
      <c r="J23" s="8">
        <v>1</v>
      </c>
      <c r="K23" s="8">
        <f t="shared" si="0"/>
        <v>10</v>
      </c>
      <c r="L23" s="9"/>
      <c r="M23" s="5"/>
      <c r="N23" s="3" t="s">
        <v>62</v>
      </c>
      <c r="O23" s="3">
        <v>10</v>
      </c>
      <c r="P23" s="3">
        <v>1</v>
      </c>
      <c r="Q23" s="3">
        <f>PRODUCT(P23,O23)</f>
        <v>10</v>
      </c>
    </row>
    <row r="24" spans="2:17" ht="15" customHeight="1" x14ac:dyDescent="0.25">
      <c r="B24" s="3" t="s">
        <v>34</v>
      </c>
      <c r="C24" s="3">
        <v>10</v>
      </c>
      <c r="D24" s="3">
        <v>1</v>
      </c>
      <c r="E24" s="3">
        <f t="shared" si="7"/>
        <v>10</v>
      </c>
      <c r="F24" s="9"/>
      <c r="G24" s="5"/>
      <c r="H24" s="17" t="s">
        <v>72</v>
      </c>
      <c r="I24" s="8">
        <v>35</v>
      </c>
      <c r="J24" s="8">
        <v>1</v>
      </c>
      <c r="K24" s="8">
        <f t="shared" si="0"/>
        <v>35</v>
      </c>
      <c r="L24" s="9"/>
      <c r="M24" s="5"/>
      <c r="N24" s="7" t="s">
        <v>63</v>
      </c>
      <c r="O24" s="10"/>
      <c r="P24" s="11"/>
      <c r="Q24" s="11"/>
    </row>
    <row r="25" spans="2:17" ht="15" customHeight="1" x14ac:dyDescent="0.25">
      <c r="B25" s="3" t="s">
        <v>20</v>
      </c>
      <c r="C25" s="3">
        <v>15</v>
      </c>
      <c r="D25" s="3">
        <v>2</v>
      </c>
      <c r="E25" s="3">
        <f>PRODUCT(D25,C25)</f>
        <v>30</v>
      </c>
      <c r="F25" s="9"/>
      <c r="G25" s="5"/>
      <c r="H25" s="8" t="s">
        <v>30</v>
      </c>
      <c r="I25" s="8">
        <v>15</v>
      </c>
      <c r="J25" s="8">
        <v>2</v>
      </c>
      <c r="K25" s="8">
        <f t="shared" ref="K25" si="8">PRODUCT(J25,I25)</f>
        <v>30</v>
      </c>
      <c r="L25" s="9"/>
      <c r="M25" s="5"/>
      <c r="N25" s="3" t="s">
        <v>68</v>
      </c>
      <c r="O25" s="3">
        <v>25</v>
      </c>
      <c r="P25" s="3">
        <v>1</v>
      </c>
      <c r="Q25" s="3">
        <f t="shared" ref="Q25:Q32" si="9">PRODUCT(P25,O25)</f>
        <v>25</v>
      </c>
    </row>
    <row r="26" spans="2:17" ht="15" customHeight="1" x14ac:dyDescent="0.25">
      <c r="B26" s="7" t="s">
        <v>21</v>
      </c>
      <c r="C26" s="16"/>
      <c r="D26" s="16"/>
      <c r="E26" s="10"/>
      <c r="F26" s="2"/>
      <c r="G26" s="5"/>
      <c r="H26" s="3" t="s">
        <v>14</v>
      </c>
      <c r="I26" s="3">
        <v>20</v>
      </c>
      <c r="J26" s="3">
        <v>2</v>
      </c>
      <c r="K26" s="3">
        <f t="shared" ref="K16:K27" si="10">PRODUCT(J26,I26)</f>
        <v>40</v>
      </c>
      <c r="L26" s="9"/>
      <c r="M26" s="5"/>
      <c r="N26" s="3" t="s">
        <v>69</v>
      </c>
      <c r="O26" s="3">
        <v>20</v>
      </c>
      <c r="P26" s="3">
        <v>1</v>
      </c>
      <c r="Q26" s="3">
        <f t="shared" si="9"/>
        <v>20</v>
      </c>
    </row>
    <row r="27" spans="2:17" ht="15" customHeight="1" x14ac:dyDescent="0.25">
      <c r="B27" s="3" t="s">
        <v>38</v>
      </c>
      <c r="C27" s="3">
        <v>170</v>
      </c>
      <c r="D27" s="3">
        <v>1</v>
      </c>
      <c r="E27" s="3">
        <f>PRODUCT(D27,C27)</f>
        <v>170</v>
      </c>
      <c r="F27" s="9"/>
      <c r="G27" s="5"/>
      <c r="H27" s="3" t="s">
        <v>33</v>
      </c>
      <c r="I27" s="3">
        <v>20</v>
      </c>
      <c r="J27" s="3">
        <v>1</v>
      </c>
      <c r="K27" s="3">
        <f t="shared" si="10"/>
        <v>20</v>
      </c>
      <c r="L27" s="9"/>
      <c r="M27" s="5"/>
      <c r="N27" s="3" t="s">
        <v>63</v>
      </c>
      <c r="O27" s="3">
        <v>50</v>
      </c>
      <c r="P27" s="3">
        <v>1</v>
      </c>
      <c r="Q27" s="3">
        <f t="shared" si="9"/>
        <v>50</v>
      </c>
    </row>
    <row r="28" spans="2:17" ht="15" customHeight="1" x14ac:dyDescent="0.25">
      <c r="B28" s="3" t="s">
        <v>15</v>
      </c>
      <c r="C28" s="3">
        <v>15</v>
      </c>
      <c r="D28" s="3">
        <v>1</v>
      </c>
      <c r="E28" s="3">
        <f t="shared" ref="E28:E29" si="11">PRODUCT(D28,C28)</f>
        <v>15</v>
      </c>
      <c r="F28" s="9"/>
      <c r="G28" s="5"/>
      <c r="H28" s="7" t="s">
        <v>40</v>
      </c>
      <c r="I28" s="10"/>
      <c r="J28" s="11"/>
      <c r="K28" s="11"/>
      <c r="L28" s="2"/>
      <c r="M28" s="5"/>
      <c r="N28" s="3" t="s">
        <v>64</v>
      </c>
      <c r="O28" s="3">
        <v>25</v>
      </c>
      <c r="P28" s="3">
        <v>1</v>
      </c>
      <c r="Q28" s="3">
        <f t="shared" si="9"/>
        <v>25</v>
      </c>
    </row>
    <row r="29" spans="2:17" ht="15" customHeight="1" x14ac:dyDescent="0.25">
      <c r="B29" s="3" t="s">
        <v>16</v>
      </c>
      <c r="C29" s="3">
        <v>15</v>
      </c>
      <c r="D29" s="3">
        <v>1</v>
      </c>
      <c r="E29" s="3">
        <f t="shared" si="11"/>
        <v>15</v>
      </c>
      <c r="F29" s="9"/>
      <c r="G29" s="5"/>
      <c r="H29" s="3" t="s">
        <v>41</v>
      </c>
      <c r="I29" s="3">
        <v>120</v>
      </c>
      <c r="J29" s="3">
        <v>2</v>
      </c>
      <c r="K29" s="3">
        <f t="shared" ref="K29:K34" si="12">PRODUCT(J29,I29)</f>
        <v>240</v>
      </c>
      <c r="L29" s="9"/>
      <c r="M29" s="5"/>
      <c r="N29" s="3" t="s">
        <v>65</v>
      </c>
      <c r="O29" s="3">
        <v>25</v>
      </c>
      <c r="P29" s="3">
        <v>1</v>
      </c>
      <c r="Q29" s="3">
        <f t="shared" si="9"/>
        <v>25</v>
      </c>
    </row>
    <row r="30" spans="2:17" ht="15" customHeight="1" x14ac:dyDescent="0.25">
      <c r="B30" s="3" t="s">
        <v>20</v>
      </c>
      <c r="C30" s="3">
        <v>15</v>
      </c>
      <c r="D30" s="3">
        <v>2</v>
      </c>
      <c r="E30" s="3">
        <f>PRODUCT(D30,C30)</f>
        <v>30</v>
      </c>
      <c r="F30" s="9"/>
      <c r="G30" s="5"/>
      <c r="H30" s="3" t="s">
        <v>15</v>
      </c>
      <c r="I30" s="3">
        <v>15</v>
      </c>
      <c r="J30" s="3">
        <v>2</v>
      </c>
      <c r="K30" s="3">
        <f t="shared" si="12"/>
        <v>30</v>
      </c>
      <c r="L30" s="9"/>
      <c r="M30" s="5"/>
      <c r="N30" s="3" t="s">
        <v>20</v>
      </c>
      <c r="O30" s="3">
        <v>10</v>
      </c>
      <c r="P30" s="3">
        <v>1</v>
      </c>
      <c r="Q30" s="3">
        <f t="shared" si="9"/>
        <v>10</v>
      </c>
    </row>
    <row r="31" spans="2:17" ht="15" customHeight="1" x14ac:dyDescent="0.25">
      <c r="B31" s="7" t="s">
        <v>36</v>
      </c>
      <c r="C31" s="10"/>
      <c r="D31" s="11"/>
      <c r="E31" s="11"/>
      <c r="F31" s="2"/>
      <c r="G31" s="5"/>
      <c r="H31" s="3" t="s">
        <v>16</v>
      </c>
      <c r="I31" s="3">
        <v>15</v>
      </c>
      <c r="J31" s="3">
        <v>2</v>
      </c>
      <c r="K31" s="3">
        <f t="shared" si="12"/>
        <v>30</v>
      </c>
      <c r="L31" s="9"/>
      <c r="M31" s="5"/>
      <c r="N31" s="3" t="s">
        <v>67</v>
      </c>
      <c r="O31" s="3">
        <v>10</v>
      </c>
      <c r="P31" s="3">
        <v>1</v>
      </c>
      <c r="Q31" s="3">
        <f t="shared" si="9"/>
        <v>10</v>
      </c>
    </row>
    <row r="32" spans="2:17" ht="15" customHeight="1" x14ac:dyDescent="0.25">
      <c r="B32" s="3" t="s">
        <v>6</v>
      </c>
      <c r="C32" s="3">
        <v>30</v>
      </c>
      <c r="D32" s="3">
        <v>1</v>
      </c>
      <c r="E32" s="3">
        <f>PRODUCT(D32,C32)</f>
        <v>30</v>
      </c>
      <c r="F32" s="9"/>
      <c r="G32" s="5"/>
      <c r="H32" s="3" t="s">
        <v>33</v>
      </c>
      <c r="I32" s="3">
        <v>30</v>
      </c>
      <c r="J32" s="3">
        <v>1</v>
      </c>
      <c r="K32" s="3">
        <f t="shared" si="12"/>
        <v>30</v>
      </c>
      <c r="L32" s="9"/>
      <c r="M32" s="5"/>
      <c r="N32" s="3" t="s">
        <v>66</v>
      </c>
      <c r="O32" s="3">
        <v>15</v>
      </c>
      <c r="P32" s="3">
        <v>1</v>
      </c>
      <c r="Q32" s="3">
        <f t="shared" si="9"/>
        <v>15</v>
      </c>
    </row>
    <row r="33" spans="2:18" ht="15" customHeight="1" x14ac:dyDescent="0.25">
      <c r="B33" s="3" t="s">
        <v>8</v>
      </c>
      <c r="C33" s="3">
        <v>10</v>
      </c>
      <c r="D33" s="3">
        <v>1</v>
      </c>
      <c r="E33" s="3">
        <f t="shared" ref="E33:E38" si="13">PRODUCT(D33,C33)</f>
        <v>10</v>
      </c>
      <c r="F33" s="9"/>
      <c r="G33" s="5"/>
      <c r="H33" s="3" t="s">
        <v>32</v>
      </c>
      <c r="I33" s="3">
        <v>15</v>
      </c>
      <c r="J33" s="3">
        <v>4</v>
      </c>
      <c r="K33" s="3">
        <f t="shared" si="12"/>
        <v>60</v>
      </c>
      <c r="L33" s="9"/>
      <c r="M33" s="2"/>
      <c r="N33" s="4"/>
      <c r="O33" s="4"/>
      <c r="P33" s="4"/>
      <c r="Q33" s="4"/>
      <c r="R33" s="2"/>
    </row>
    <row r="34" spans="2:18" ht="15" customHeight="1" x14ac:dyDescent="0.25">
      <c r="B34" s="3" t="s">
        <v>9</v>
      </c>
      <c r="C34" s="3">
        <v>15</v>
      </c>
      <c r="D34" s="3">
        <v>1</v>
      </c>
      <c r="E34" s="3">
        <f t="shared" si="13"/>
        <v>15</v>
      </c>
      <c r="F34" s="9"/>
      <c r="G34" s="5"/>
      <c r="H34" s="3" t="s">
        <v>30</v>
      </c>
      <c r="I34" s="3">
        <v>20</v>
      </c>
      <c r="J34" s="3">
        <v>2</v>
      </c>
      <c r="K34" s="3">
        <f t="shared" si="12"/>
        <v>40</v>
      </c>
      <c r="L34" s="9"/>
      <c r="M34" s="2"/>
      <c r="N34" s="2"/>
      <c r="O34" s="2"/>
      <c r="P34" s="2"/>
      <c r="Q34" s="2">
        <f>SUM(Q7:Q32,K8:K40,E7:E40)</f>
        <v>4100</v>
      </c>
    </row>
    <row r="35" spans="2:18" ht="15" customHeight="1" x14ac:dyDescent="0.25">
      <c r="B35" s="3" t="s">
        <v>37</v>
      </c>
      <c r="C35" s="3">
        <v>15</v>
      </c>
      <c r="D35" s="3">
        <v>3</v>
      </c>
      <c r="E35" s="3">
        <f t="shared" si="13"/>
        <v>45</v>
      </c>
      <c r="F35" s="9"/>
      <c r="G35" s="5"/>
      <c r="H35" s="7" t="s">
        <v>44</v>
      </c>
      <c r="I35" s="10"/>
      <c r="J35" s="11"/>
      <c r="K35" s="11"/>
      <c r="L35" s="2"/>
      <c r="M35" s="2"/>
      <c r="N35" s="2"/>
      <c r="O35" s="2"/>
      <c r="P35" s="2"/>
      <c r="Q35" s="2"/>
    </row>
    <row r="36" spans="2:18" ht="15" customHeight="1" x14ac:dyDescent="0.25">
      <c r="B36" s="3" t="s">
        <v>38</v>
      </c>
      <c r="C36" s="3">
        <v>50</v>
      </c>
      <c r="D36" s="3">
        <v>1</v>
      </c>
      <c r="E36" s="3">
        <f t="shared" si="13"/>
        <v>50</v>
      </c>
      <c r="F36" s="9"/>
      <c r="G36" s="5"/>
      <c r="H36" s="3" t="s">
        <v>45</v>
      </c>
      <c r="I36" s="3">
        <v>15</v>
      </c>
      <c r="J36" s="3">
        <v>5</v>
      </c>
      <c r="K36" s="3">
        <f>PRODUCT(J36,I36)</f>
        <v>75</v>
      </c>
      <c r="L36" s="9"/>
      <c r="M36" s="2"/>
      <c r="N36" s="2"/>
      <c r="O36" s="2"/>
      <c r="P36" s="2"/>
      <c r="Q36" s="2"/>
    </row>
    <row r="37" spans="2:18" ht="15" customHeight="1" x14ac:dyDescent="0.25">
      <c r="B37" s="3" t="s">
        <v>15</v>
      </c>
      <c r="C37" s="3">
        <v>15</v>
      </c>
      <c r="D37" s="3">
        <v>1</v>
      </c>
      <c r="E37" s="3">
        <f t="shared" si="13"/>
        <v>15</v>
      </c>
      <c r="F37" s="9"/>
      <c r="G37" s="5"/>
      <c r="H37" s="3" t="s">
        <v>30</v>
      </c>
      <c r="I37" s="3">
        <v>15</v>
      </c>
      <c r="J37" s="3">
        <v>5</v>
      </c>
      <c r="K37" s="3">
        <f>PRODUCT(J37,I37)</f>
        <v>75</v>
      </c>
      <c r="L37" s="9"/>
      <c r="M37" s="2"/>
      <c r="N37" s="2"/>
      <c r="O37" s="2"/>
      <c r="P37" s="2"/>
      <c r="Q37" s="2"/>
    </row>
    <row r="38" spans="2:18" ht="15" customHeight="1" x14ac:dyDescent="0.25">
      <c r="B38" s="3" t="s">
        <v>16</v>
      </c>
      <c r="C38" s="3">
        <v>15</v>
      </c>
      <c r="D38" s="3">
        <v>1</v>
      </c>
      <c r="E38" s="3">
        <f t="shared" si="13"/>
        <v>15</v>
      </c>
      <c r="F38" s="9"/>
      <c r="G38" s="5"/>
      <c r="H38" s="3" t="s">
        <v>46</v>
      </c>
      <c r="I38" s="3">
        <v>15</v>
      </c>
      <c r="J38" s="3">
        <v>5</v>
      </c>
      <c r="K38" s="3">
        <f>PRODUCT(J38,I38)</f>
        <v>75</v>
      </c>
      <c r="L38" s="9"/>
      <c r="M38" s="2"/>
      <c r="N38" s="2"/>
      <c r="O38" s="2"/>
      <c r="P38" s="2"/>
      <c r="Q38" s="2"/>
    </row>
    <row r="39" spans="2:18" ht="15" customHeight="1" x14ac:dyDescent="0.25">
      <c r="B39" s="3" t="s">
        <v>39</v>
      </c>
      <c r="C39" s="3">
        <v>50</v>
      </c>
      <c r="D39" s="3">
        <v>1</v>
      </c>
      <c r="E39" s="3">
        <f>PRODUCT(D39,C39)</f>
        <v>50</v>
      </c>
      <c r="F39" s="9"/>
      <c r="G39" s="5"/>
      <c r="H39" s="17" t="s">
        <v>71</v>
      </c>
      <c r="I39" s="3">
        <v>1000</v>
      </c>
      <c r="J39" s="3">
        <v>1</v>
      </c>
      <c r="K39" s="3">
        <f>PRODUCT(J39,I39)</f>
        <v>1000</v>
      </c>
      <c r="L39" s="9"/>
      <c r="M39" s="2"/>
      <c r="N39" s="2"/>
      <c r="O39" s="2"/>
      <c r="P39" s="2"/>
      <c r="Q39" s="2"/>
    </row>
    <row r="40" spans="2:18" ht="15" customHeight="1" x14ac:dyDescent="0.25">
      <c r="B40" s="3" t="s">
        <v>14</v>
      </c>
      <c r="C40" s="3">
        <v>10</v>
      </c>
      <c r="D40" s="3">
        <v>2</v>
      </c>
      <c r="E40" s="3">
        <f t="shared" ref="E40" si="14">PRODUCT(D40,C40)</f>
        <v>20</v>
      </c>
      <c r="F40" s="9"/>
      <c r="G40" s="2"/>
      <c r="H40" s="17" t="s">
        <v>70</v>
      </c>
      <c r="I40" s="8">
        <v>100</v>
      </c>
      <c r="J40" s="8">
        <v>1</v>
      </c>
      <c r="K40" s="8">
        <f>PRODUCT(J40,I40)</f>
        <v>100</v>
      </c>
      <c r="M40" s="2"/>
      <c r="N40" s="2"/>
      <c r="O40" s="2"/>
      <c r="P40" s="2"/>
      <c r="Q40" s="2"/>
    </row>
    <row r="41" spans="2:18" ht="15" customHeight="1" x14ac:dyDescent="0.25"/>
    <row r="42" spans="2:18" ht="15" customHeight="1" x14ac:dyDescent="0.25"/>
    <row r="43" spans="2:18" ht="15" customHeight="1" x14ac:dyDescent="0.25"/>
    <row r="44" spans="2:18" ht="15" customHeight="1" x14ac:dyDescent="0.25"/>
    <row r="45" spans="2:18" ht="15" customHeight="1" x14ac:dyDescent="0.25"/>
    <row r="46" spans="2:18" ht="15" customHeight="1" x14ac:dyDescent="0.25"/>
    <row r="47" spans="2:18" ht="15" customHeight="1" x14ac:dyDescent="0.25"/>
    <row r="48" spans="2:1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</sheetData>
  <mergeCells count="18">
    <mergeCell ref="C31:E31"/>
    <mergeCell ref="I6:K6"/>
    <mergeCell ref="H2:K2"/>
    <mergeCell ref="H3:K3"/>
    <mergeCell ref="H5:K5"/>
    <mergeCell ref="B2:E2"/>
    <mergeCell ref="B3:E3"/>
    <mergeCell ref="B5:E5"/>
    <mergeCell ref="C6:E6"/>
    <mergeCell ref="C20:E20"/>
    <mergeCell ref="C26:E26"/>
    <mergeCell ref="I35:K35"/>
    <mergeCell ref="I28:K28"/>
    <mergeCell ref="O24:Q24"/>
    <mergeCell ref="O6:Q6"/>
    <mergeCell ref="N2:Q2"/>
    <mergeCell ref="N3:Q3"/>
    <mergeCell ref="N5:Q5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2023-01-24T12:03:09Z</dcterms:modified>
</cp:coreProperties>
</file>